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P12"/>
  <c r="O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<sst xmlns="http://schemas.openxmlformats.org/spreadsheetml/2006/main" count="115" uniqueCount="74">
  <si>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</si>
  <si>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</si>
  <si>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</si>
  <si>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KK Moravsk</t>
  </si>
  <si>
    <t>Datum:  </t>
  </si>
  <si>
    <t>18.9.2021</t>
  </si>
  <si>
    <t>Domácí</t>
  </si>
  <si>
    <t>KK Moravská Slávia Brno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</si>
  <si>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</si>
  <si>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</si>
  <si>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</si>
  <si>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</si>
  <si>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</si>
  <si>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</si>
  <si>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</si>
  <si>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</si>
  <si>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</si>
  <si>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</si>
  <si>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</si>
  <si>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</si>
  <si>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</si>
  <si>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Kellner</t>
  </si>
  <si>
    <t>Ouhel</t>
  </si>
  <si>
    <t>František</t>
  </si>
  <si>
    <t>Jakub</t>
  </si>
  <si>
    <t>Herůfek</t>
  </si>
  <si>
    <t>Dúška</t>
  </si>
  <si>
    <t>Radim</t>
  </si>
  <si>
    <t>David</t>
  </si>
  <si>
    <t>Košťál</t>
  </si>
  <si>
    <t>Pavel</t>
  </si>
  <si>
    <t>Jiří</t>
  </si>
  <si>
    <t>Novák</t>
  </si>
  <si>
    <t>Stanislav</t>
  </si>
  <si>
    <t>Karel</t>
  </si>
  <si>
    <t>Hostinský</t>
  </si>
  <si>
    <t>Šindelář</t>
  </si>
  <si>
    <t>Ivo</t>
  </si>
  <si>
    <t>Petr</t>
  </si>
  <si>
    <t>Klika</t>
  </si>
  <si>
    <t>Rychtařík ml.</t>
  </si>
  <si>
    <t>Milan</t>
  </si>
  <si>
    <t>Václav</t>
  </si>
  <si>
    <t>Celkový výkon družstva  </t>
  </si>
  <si>
    <t>Vedoucí družstva         Jméno:</t>
  </si>
  <si>
    <t>Milan Klika</t>
  </si>
  <si>
    <t>Bodový zisk</t>
  </si>
  <si>
    <t>Karel Duška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</si>
  <si>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</si>
  <si>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</si>
  <si>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</si>
  <si>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</si>
  <si>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</si>
  <si>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</si>
  <si>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</si>
  <si>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</si>
  <si>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</si>
  <si>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</si>
  <si>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</si>
  <si>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</si>
  <si>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</si>
  <si>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</si>
  <si>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</si>
  <si>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</si>
  <si>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</si>
  <si>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</si>
  <si>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</si>
  <si>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</si>
  <si>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</si>
  <si>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</si>
  <si>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</si>
  <si>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Ivo Hostinský č.r.09135</t>
  </si>
  <si>
    <t xml:space="preserve">Datum a podpis rozhodčího:  </t>
  </si>
  <si>
    <t>18.9.2021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</si>
</sst>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0" sqref="A7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62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60</v>
      </c>
      <c r="P8" s="12">
        <v>0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41</v>
      </c>
      <c r="F9" s="18">
        <v>3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40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77</v>
      </c>
      <c r="E10" s="18">
        <v>44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70</v>
      </c>
      <c r="F11" s="23">
        <v>0</v>
      </c>
      <c r="G11" s="24">
        <f>IF(AND(ISBLANK(D11),ISBLANK(E11)),"",D11+E11)</f>
        <v>164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59</v>
      </c>
      <c r="P11" s="23">
        <v>0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9037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217</v>
      </c>
      <c r="F12" s="28">
        <f>IF(ISNUMBER($G12),SUM(F8:F11),"")</f>
        <v>5</v>
      </c>
      <c r="G12" s="29">
        <f>IF(SUM($G8:$G11)+SUM($Q8:$Q11)&gt;0,SUM(G8:G11),"")</f>
        <v>583</v>
      </c>
      <c r="H12" s="27">
        <f>IF(ISNUMBER($G12),SUM(H8:H11),"")</f>
        <v>3</v>
      </c>
      <c r="I12" s="99"/>
      <c r="K12" s="96">
        <v>19352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204</v>
      </c>
      <c r="P12" s="28">
        <f>IF(ISNUMBER($G12),SUM(P8:P11),"")</f>
        <v>3</v>
      </c>
      <c r="Q12" s="29">
        <f>IF(SUM($G8:$G11)+SUM($Q8:$Q11)&gt;0,SUM(Q8:Q11),"")</f>
        <v>555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36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34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35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41</v>
      </c>
      <c r="P14" s="18">
        <v>1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36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81</v>
      </c>
      <c r="O15" s="18">
        <v>53</v>
      </c>
      <c r="P15" s="18">
        <v>1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26</v>
      </c>
      <c r="F16" s="23">
        <v>4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36</v>
      </c>
      <c r="P16" s="23">
        <v>1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133</v>
      </c>
      <c r="F17" s="28">
        <f>IF(ISNUMBER($G17),SUM(F13:F16),"")</f>
        <v>8</v>
      </c>
      <c r="G17" s="29">
        <f>IF(SUM($G13:$G16)+SUM($Q13:$Q16)&gt;0,SUM(G13:G16),"")</f>
        <v>517</v>
      </c>
      <c r="H17" s="27">
        <f>IF(ISNUMBER($G17),SUM(H13:H16),"")</f>
        <v>2</v>
      </c>
      <c r="I17" s="99"/>
      <c r="K17" s="96">
        <v>19492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164</v>
      </c>
      <c r="P17" s="28">
        <f>IF(ISNUMBER($G17),SUM(P13:P16),"")</f>
        <v>4</v>
      </c>
      <c r="Q17" s="29">
        <f>IF(SUM($G13:$G16)+SUM($Q13:$Q16)&gt;0,SUM(Q13:Q16),"")</f>
        <v>504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42</v>
      </c>
      <c r="F18" s="12">
        <v>5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88</v>
      </c>
      <c r="O18" s="12">
        <v>52</v>
      </c>
      <c r="P18" s="12">
        <v>1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35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63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43</v>
      </c>
      <c r="P20" s="18">
        <v>3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54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60</v>
      </c>
      <c r="P21" s="23">
        <v>1</v>
      </c>
      <c r="Q21" s="24">
        <f>IF(AND(ISBLANK(N21),ISBLANK(O21)),"",N21+O21)</f>
        <v>150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176</v>
      </c>
      <c r="F22" s="28">
        <f>IF(ISNUMBER($G22),SUM(F18:F21),"")</f>
        <v>7</v>
      </c>
      <c r="G22" s="29">
        <f>IF(SUM($G18:$G21)+SUM($Q18:$Q21)&gt;0,SUM(G18:G21),"")</f>
        <v>573</v>
      </c>
      <c r="H22" s="27">
        <f>IF(ISNUMBER($G22),SUM(H18:H21),"")</f>
        <v>2</v>
      </c>
      <c r="I22" s="99"/>
      <c r="K22" s="96">
        <v>4739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218</v>
      </c>
      <c r="P22" s="28">
        <f>IF(ISNUMBER($G22),SUM(P18:P21),"")</f>
        <v>5</v>
      </c>
      <c r="Q22" s="29">
        <f>IF(SUM($G18:$G21)+SUM($Q18:$Q21)&gt;0,SUM(Q18:Q21),"")</f>
        <v>588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54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88</v>
      </c>
      <c r="O23" s="12">
        <v>52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50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54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45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104</v>
      </c>
      <c r="O25" s="18">
        <v>39</v>
      </c>
      <c r="P25" s="18">
        <v>2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34</v>
      </c>
      <c r="F26" s="23">
        <v>2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45</v>
      </c>
      <c r="P26" s="23">
        <v>0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338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521</v>
      </c>
      <c r="H27" s="27">
        <f>IF(ISNUMBER($G27),SUM(H23:H26),"")</f>
        <v>0</v>
      </c>
      <c r="I27" s="99"/>
      <c r="K27" s="96">
        <v>3062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190</v>
      </c>
      <c r="P27" s="28">
        <f>IF(ISNUMBER($G27),SUM(P23:P26),"")</f>
        <v>2</v>
      </c>
      <c r="Q27" s="29">
        <f>IF(SUM($G23:$G26)+SUM($Q23:$Q26)&gt;0,SUM(Q23:Q26),"")</f>
        <v>555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42</v>
      </c>
      <c r="F28" s="12">
        <v>0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44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68</v>
      </c>
      <c r="P29" s="18">
        <v>0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45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63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40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168</v>
      </c>
      <c r="F32" s="28">
        <f>IF(ISNUMBER($G32),SUM(F28:F31),"")</f>
        <v>2</v>
      </c>
      <c r="G32" s="29">
        <f>IF(SUM($G28:$G31)+SUM($Q28:$Q31)&gt;0,SUM(G28:G31),"")</f>
        <v>540</v>
      </c>
      <c r="H32" s="27">
        <f>IF(ISNUMBER($G32),SUM(H28:H31),"")</f>
        <v>1</v>
      </c>
      <c r="I32" s="99"/>
      <c r="K32" s="96">
        <v>19457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215</v>
      </c>
      <c r="P32" s="28">
        <f>IF(ISNUMBER($G32),SUM(P28:P31),"")</f>
        <v>0</v>
      </c>
      <c r="Q32" s="29">
        <f>IF(SUM($G28:$G31)+SUM($Q28:$Q31)&gt;0,SUM(Q28:Q31),"")</f>
        <v>589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34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63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36</v>
      </c>
      <c r="F34" s="18">
        <v>1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59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51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93</v>
      </c>
      <c r="O35" s="18">
        <v>42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52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34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173</v>
      </c>
      <c r="F37" s="28">
        <f>IF(ISNUMBER($G37),SUM(F33:F36),"")</f>
        <v>3</v>
      </c>
      <c r="G37" s="29">
        <f>IF(SUM($G33:$G36)+SUM($Q33:$Q36)&gt;0,SUM(G33:G36),"")</f>
        <v>525</v>
      </c>
      <c r="H37" s="27">
        <f>IF(ISNUMBER($G37),SUM(H33:H36),"")</f>
        <v>2</v>
      </c>
      <c r="I37" s="99"/>
      <c r="K37" s="96">
        <v>9942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198</v>
      </c>
      <c r="P37" s="28">
        <f>IF(ISNUMBER($G37),SUM(P33:P36),"")</f>
        <v>1</v>
      </c>
      <c r="Q37" s="29">
        <f>IF(SUM($G33:$G36)+SUM($Q33:$Q36)&gt;0,SUM(Q33:Q36),"")</f>
        <v>572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2209</v>
      </c>
      <c r="E39" s="34">
        <f>IF(ISNUMBER($G39),SUM(E12,E17,E22,E27,E32,E37),"")</f>
        <v>1050</v>
      </c>
      <c r="F39" s="34">
        <f>IF(ISNUMBER($G39),SUM(F12,F17,F22,F27,F32,F37),"")</f>
        <v>29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2174</v>
      </c>
      <c r="O39" s="34">
        <f>IF(ISNUMBER($G39),SUM(O12,O17,O22,O27,O32,O37),"")</f>
        <v>1189</v>
      </c>
      <c r="P39" s="34">
        <f>IF(ISNUMBER($G39),SUM(P12,P17,P22,P27,P32,P37),"")</f>
        <v>15</v>
      </c>
      <c r="Q39" s="35">
        <f>IF(SUM($G$8:$G$37)+SUM($Q$8:$Q$37)&gt;0,SUM(Q12,Q17,Q22,Q27,Q32,Q37),"")</f>
        <v>3363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Moravská Slávia Brno – TJ Slovan Kamenice nad Lipou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2021-09-18T19:02:35Z</dcterms:modified>
</cp:coreProperties>
</file>